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-315" windowWidth="19440" windowHeight="1362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6" i="1" l="1"/>
  <c r="F7" i="1"/>
  <c r="F8" i="1"/>
  <c r="F9" i="1"/>
  <c r="F10" i="1"/>
  <c r="F11" i="1"/>
  <c r="F12" i="1" l="1"/>
  <c r="E18" i="1" s="1"/>
  <c r="E16" i="1" l="1"/>
</calcChain>
</file>

<file path=xl/sharedStrings.xml><?xml version="1.0" encoding="utf-8"?>
<sst xmlns="http://schemas.openxmlformats.org/spreadsheetml/2006/main" count="22" uniqueCount="17">
  <si>
    <t>Celle da compilare</t>
  </si>
  <si>
    <t>Descrizione</t>
  </si>
  <si>
    <t>Canone totale (€)</t>
  </si>
  <si>
    <t>Prezzo Totale Offerto al netto dell'IVA €</t>
  </si>
  <si>
    <t xml:space="preserve">Prezzo totale offerto al netto dell'IVA </t>
  </si>
  <si>
    <t>Prezzo totale a base d'asta al netto dell'IVA</t>
  </si>
  <si>
    <t>Sistema di Verifica in caso di offerta superiore alla base d'asta</t>
  </si>
  <si>
    <t>Rda 49253 - Servizi Microsoft full cloud</t>
  </si>
  <si>
    <t>N° anni</t>
  </si>
  <si>
    <t xml:space="preserve">
canone annuo (€)</t>
  </si>
  <si>
    <t>3</t>
  </si>
  <si>
    <t>O365ATP ShrdSvr ALNG SubsVL MVL PerUsr
codice KF5-00002
tenant 8253681
quantità 1572 
per Avvocatura dello Stato</t>
  </si>
  <si>
    <t>O365ATP ShrdSvr ALNG SubsVL MVL PerUsr
codice KF5-00002
tenant 6125017
quantità 250
per Corte dei conti</t>
  </si>
  <si>
    <t>O365ExtraFileStorage ShrdSvr ALNG SubsVL MVL AddOn XtraStrg1GB
codice 6WT-00001
tenant 6125017
quantità 14.500</t>
  </si>
  <si>
    <t>O365ATP ShrdSvr ALNG SubsVL MVL PerUsr
codice KF5-00002
tenant 7077155
quantità 200</t>
  </si>
  <si>
    <t>Audio Conf ShrdSvr ALNG SubsVL MVL PerUsr
codice TJ7-00001
tenant 7077155
quantità 2</t>
  </si>
  <si>
    <t>AzureActvDrctryPremP1Open ShrdSvr SubsVL OLP NL Annual Gov Qlfd
codice GN9-00006
tenant 6125017
quantità 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</si>
</sst>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3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164" fontId="16" fillId="0" borderId="6" xfId="0" applyNumberFormat="1" applyFont="1" applyBorder="1" applyAlignment="1" applyProtection="1">
      <alignment horizontal="center" vertical="center" wrapText="1"/>
      <protection locked="0"/>
    </xf>
    <xf numFmtId="164" fontId="16" fillId="0" borderId="7" xfId="0" applyNumberFormat="1" applyFont="1" applyBorder="1" applyAlignment="1" applyProtection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49" fontId="14" fillId="4" borderId="9" xfId="0" applyNumberFormat="1" applyFont="1" applyFill="1" applyBorder="1" applyAlignment="1">
      <alignment horizontal="center" vertical="center" wrapText="1"/>
    </xf>
    <xf numFmtId="0" fontId="12" fillId="0" borderId="5" xfId="0" applyFont="1" applyBorder="1" applyAlignment="1">
      <alignment vertical="center"/>
    </xf>
    <xf numFmtId="164" fontId="2" fillId="4" borderId="10" xfId="0" applyNumberFormat="1" applyFont="1" applyFill="1" applyBorder="1" applyAlignment="1" applyProtection="1">
      <alignment horizontal="center" vertical="center" wrapText="1"/>
    </xf>
    <xf numFmtId="0" fontId="12" fillId="0" borderId="10" xfId="0" applyFont="1" applyBorder="1" applyAlignment="1">
      <alignment vertical="center"/>
    </xf>
    <xf numFmtId="164" fontId="16" fillId="0" borderId="11" xfId="0" applyNumberFormat="1" applyFont="1" applyBorder="1" applyAlignment="1" applyProtection="1">
      <alignment horizontal="center" vertical="center" wrapText="1"/>
      <protection locked="0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I18"/>
  <sheetViews>
    <sheetView tabSelected="1" zoomScale="110" zoomScaleNormal="110" workbookViewId="0">
      <selection activeCell="F12" sqref="F12"/>
    </sheetView>
  </sheetViews>
  <sheetFormatPr defaultColWidth="8.85546875" defaultRowHeight="15" x14ac:dyDescent="0.25"/>
  <cols>
    <col min="1" max="1" width="2.28515625" customWidth="1"/>
    <col min="2" max="2" width="1.7109375" customWidth="1"/>
    <col min="3" max="3" width="55.5703125" customWidth="1"/>
    <col min="4" max="4" width="10.42578125" customWidth="1"/>
    <col min="5" max="5" width="23.42578125" customWidth="1"/>
    <col min="6" max="6" width="24.7109375" customWidth="1"/>
  </cols>
  <sheetData>
    <row r="2" spans="3:9" ht="15.75" x14ac:dyDescent="0.25">
      <c r="C2" s="21" t="s">
        <v>7</v>
      </c>
      <c r="G2" s="1"/>
    </row>
    <row r="3" spans="3:9" ht="18" customHeight="1" thickBot="1" x14ac:dyDescent="0.3">
      <c r="G3" s="9"/>
    </row>
    <row r="4" spans="3:9" ht="15.75" thickBot="1" x14ac:dyDescent="0.3">
      <c r="E4" s="8" t="s">
        <v>0</v>
      </c>
      <c r="G4" s="9"/>
    </row>
    <row r="5" spans="3:9" ht="60.75" customHeight="1" thickBot="1" x14ac:dyDescent="0.3">
      <c r="C5" s="20" t="s">
        <v>1</v>
      </c>
      <c r="D5" s="17" t="s">
        <v>8</v>
      </c>
      <c r="E5" s="13" t="s">
        <v>9</v>
      </c>
      <c r="F5" s="14" t="s">
        <v>2</v>
      </c>
    </row>
    <row r="6" spans="3:9" ht="61.5" customHeight="1" thickBot="1" x14ac:dyDescent="0.3">
      <c r="C6" s="22" t="s">
        <v>11</v>
      </c>
      <c r="D6" s="18" t="s">
        <v>10</v>
      </c>
      <c r="E6" s="15"/>
      <c r="F6" s="16">
        <f>D6*E6</f>
        <v>0</v>
      </c>
    </row>
    <row r="7" spans="3:9" ht="61.5" customHeight="1" thickBot="1" x14ac:dyDescent="0.3">
      <c r="C7" s="22" t="s">
        <v>12</v>
      </c>
      <c r="D7" s="19" t="s">
        <v>10</v>
      </c>
      <c r="E7" s="26"/>
      <c r="F7" s="16">
        <f t="shared" ref="F7:F11" si="0">D7*E7</f>
        <v>0</v>
      </c>
    </row>
    <row r="8" spans="3:9" ht="61.5" customHeight="1" thickBot="1" x14ac:dyDescent="0.3">
      <c r="C8" s="22" t="s">
        <v>13</v>
      </c>
      <c r="D8" s="19" t="s">
        <v>10</v>
      </c>
      <c r="E8" s="26"/>
      <c r="F8" s="16">
        <f t="shared" si="0"/>
        <v>0</v>
      </c>
    </row>
    <row r="9" spans="3:9" ht="61.5" customHeight="1" thickBot="1" x14ac:dyDescent="0.3">
      <c r="C9" s="22" t="s">
        <v>14</v>
      </c>
      <c r="D9" s="19" t="s">
        <v>10</v>
      </c>
      <c r="E9" s="26"/>
      <c r="F9" s="16">
        <f t="shared" si="0"/>
        <v>0</v>
      </c>
    </row>
    <row r="10" spans="3:9" ht="61.5" customHeight="1" thickBot="1" x14ac:dyDescent="0.3">
      <c r="C10" s="22" t="s">
        <v>15</v>
      </c>
      <c r="D10" s="19" t="s">
        <v>10</v>
      </c>
      <c r="E10" s="26"/>
      <c r="F10" s="16">
        <f t="shared" si="0"/>
        <v>0</v>
      </c>
    </row>
    <row r="11" spans="3:9" ht="61.5" customHeight="1" thickBot="1" x14ac:dyDescent="0.3">
      <c r="C11" s="22" t="s">
        <v>16</v>
      </c>
      <c r="D11" s="19" t="s">
        <v>10</v>
      </c>
      <c r="E11" s="26"/>
      <c r="F11" s="16">
        <f t="shared" si="0"/>
        <v>0</v>
      </c>
    </row>
    <row r="12" spans="3:9" ht="74.25" customHeight="1" thickBot="1" x14ac:dyDescent="0.3">
      <c r="C12" s="23" t="s">
        <v>3</v>
      </c>
      <c r="D12" s="23"/>
      <c r="E12" s="25"/>
      <c r="F12" s="24">
        <f>IF((SUM(F6:F11))&lt;=E14,(SUM(F6:F11)),"ERRORE l'importo offerto supera la base d'asta")</f>
        <v>0</v>
      </c>
    </row>
    <row r="13" spans="3:9" ht="12.75" customHeight="1" thickBot="1" x14ac:dyDescent="0.3">
      <c r="E13" s="1"/>
      <c r="F13" s="4"/>
      <c r="G13" s="2"/>
      <c r="H13" s="2"/>
      <c r="I13" s="2"/>
    </row>
    <row r="14" spans="3:9" s="2" customFormat="1" ht="41.25" customHeight="1" thickBot="1" x14ac:dyDescent="0.3">
      <c r="C14" s="12" t="s">
        <v>5</v>
      </c>
      <c r="E14" s="27">
        <v>195000</v>
      </c>
      <c r="F14" s="28"/>
    </row>
    <row r="15" spans="3:9" s="2" customFormat="1" ht="15" customHeight="1" thickBot="1" x14ac:dyDescent="0.3">
      <c r="C15" s="3"/>
      <c r="E15" s="6"/>
    </row>
    <row r="16" spans="3:9" s="2" customFormat="1" ht="66" customHeight="1" thickBot="1" x14ac:dyDescent="0.3">
      <c r="C16" s="12" t="s">
        <v>6</v>
      </c>
      <c r="E16" s="29" t="str">
        <f>IF(F12&gt;E14,"ATTENZIONE: L'offerta complessiva è superiore alla Base d'asta","OK")</f>
        <v>OK</v>
      </c>
      <c r="F16" s="30"/>
      <c r="G16"/>
      <c r="H16"/>
      <c r="I16"/>
    </row>
    <row r="17" spans="3:9" s="2" customFormat="1" ht="15" customHeight="1" thickBot="1" x14ac:dyDescent="0.3">
      <c r="C17" s="5"/>
      <c r="E17" s="10"/>
      <c r="G17" s="11"/>
      <c r="H17" s="11"/>
      <c r="I17" s="11"/>
    </row>
    <row r="18" spans="3:9" ht="31.5" customHeight="1" thickBot="1" x14ac:dyDescent="0.3">
      <c r="C18" s="7" t="s">
        <v>4</v>
      </c>
      <c r="E18" s="31">
        <f>IF((F12&lt;=E14),F12,"ERRORE")</f>
        <v>0</v>
      </c>
      <c r="F18" s="32"/>
    </row>
  </sheetData>
  <sheetProtection algorithmName="SHA-512" hashValue="9jF6Eo7duaAa6yg0gmHKBGdnH2ua55nl11a8YTnV1K+J50Ceds9wNSFaXVkqa/EbiqwzbKMHGDLIyjLB3tLcSQ==" saltValue="lXwenYEzc6+GkjnT/faO8g==" spinCount="100000" sheet="1" objects="1" scenarios="1"/>
  <mergeCells count="3">
    <mergeCell ref="E14:F14"/>
    <mergeCell ref="E16:F16"/>
    <mergeCell ref="E18:F18"/>
  </mergeCells>
  <conditionalFormatting sqref="E18">
    <cfRule type="cellIs" dxfId="5" priority="6" operator="equal">
      <formula>$E$14</formula>
    </cfRule>
    <cfRule type="cellIs" dxfId="4" priority="7" operator="lessThan">
      <formula>$E$14</formula>
    </cfRule>
    <cfRule type="cellIs" dxfId="3" priority="9" operator="greaterThan">
      <formula>$E$14</formula>
    </cfRule>
  </conditionalFormatting>
  <conditionalFormatting sqref="F12">
    <cfRule type="cellIs" dxfId="2" priority="10" operator="greaterThan">
      <formula>#REF!</formula>
    </cfRule>
  </conditionalFormatting>
  <conditionalFormatting sqref="E18:F18">
    <cfRule type="cellIs" dxfId="1" priority="1" operator="greaterThan">
      <formula>$E$14</formula>
    </cfRule>
    <cfRule type="cellIs" dxfId="0" priority="2" operator="lessThanOrEqual">
      <formula>$E$14</formula>
    </cfRule>
  </conditionalFormatting>
  <dataValidations count="1">
    <dataValidation type="custom" operator="equal" allowBlank="1" showInputMessage="1" showErrorMessage="1" error="Non è possibile inserire più di due cifre decimali" sqref="E6:E11">
      <formula1>(LEN(E6)-LEN(INT(E6)))&lt;=3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2019-06-11T12:41:34Z</dcterms:modified>
</cp:coreProperties>
</file>